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Новая папка\Лоты вопрос 1_МТР\"/>
    </mc:Choice>
  </mc:AlternateContent>
  <bookViews>
    <workbookView xWindow="0" yWindow="0" windowWidth="28800" windowHeight="12300" tabRatio="718"/>
  </bookViews>
  <sheets>
    <sheet name="ЛОТ №15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№15-10.20'!$A$4:$P$4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O16" i="1" l="1"/>
  <c r="O17" i="1" l="1"/>
</calcChain>
</file>

<file path=xl/sharedStrings.xml><?xml version="1.0" encoding="utf-8"?>
<sst xmlns="http://schemas.openxmlformats.org/spreadsheetml/2006/main" count="110" uniqueCount="43">
  <si>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</si>
  <si>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</si>
  <si>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</si>
  <si>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</si>
  <si>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</si>
  <si>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</si>
  <si>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</si>
  <si>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</si>
  <si>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</si>
  <si>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</si>
  <si>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</si>
  <si>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</si>
  <si>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</si>
  <si>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</si>
  <si>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</si>
  <si>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</si>
  <si>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</si>
  <si>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</si>
  <si>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</si>
  <si>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</si>
  <si>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</si>
  <si>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</si>
  <si>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</si>
  <si>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</si>
  <si>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</si>
  <si>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</si>
  <si>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</si>
  <si>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</si>
  <si>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</si>
  <si>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</si>
  <si>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</si>
  <si>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</si>
  <si>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</si>
  <si>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</si>
  <si>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</si>
  <si>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Бытовая техника</t>
  </si>
  <si>
    <t>Фотоаппарат SONY Cyber-shot DSC-W610 &lt;Silver&gt; (14.1 Mpx,26-105mm,4x,F2.8-5.9 JPG, MS Duo/SDXC,2,7, USB2.0,AV,Li-lon) (8200866)</t>
  </si>
  <si>
    <t>Фотоаппарат SONY Cyber-shot DSC-W610 &lt;Silver&gt; (14.1 Mpx,26-105mm,4x,F2.8-5.9 JPG, MS Duo/SDXC,2,7, USB2.0,AV,Li-lon) (8199061)</t>
  </si>
  <si>
    <t>Фотоаппарат SONY Cyber-shot DSC-W610 &lt;Silver&gt; (14.1 Mpx,26-105mm,4x,F2.8-5.9 JPG, MS Duo/SDXC,2,7, USB2.0,AV,Li-lon) (8200868)</t>
  </si>
  <si>
    <t>Телевизор SAMSUNG  29D4VR (з.н.31AN2014484)</t>
  </si>
  <si>
    <t>Фотоаппарат SONY Cyber-shot DSC-W610 &lt;Silver&gt; (14.1 Mpx,26-105mm,4x,F2.8-5.9 JPG, MS Duo/SDXC,2,7, U</t>
  </si>
  <si>
    <t xml:space="preserve">Фотоаппарат SONY Cyber-shot DSC-W610 &lt;Silver&gt; (14.1 Mpx,26-105mm,4x,F2.8-5.9 JPG, MS Duo/SDXC,2,7, U </t>
  </si>
  <si>
    <t>ЛОТ №16 -10.20_Фотоаппараты и телевизор_ТБИ Рязань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</si>
</sst>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74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8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center" wrapText="1"/>
    </xf>
    <xf numFmtId="0" fontId="8" fillId="4" borderId="5" xfId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3" borderId="12" xfId="1" applyFont="1" applyFill="1" applyBorder="1" applyAlignment="1">
      <alignment horizontal="center" vertical="center" wrapText="1"/>
    </xf>
    <xf numFmtId="0" fontId="1" fillId="4" borderId="5" xfId="5" applyFont="1" applyFill="1" applyBorder="1" applyAlignment="1">
      <alignment horizontal="center"/>
    </xf>
    <xf numFmtId="0" fontId="1" fillId="5" borderId="5" xfId="5" applyFont="1" applyFill="1" applyBorder="1" applyAlignment="1">
      <alignment horizontal="center"/>
    </xf>
    <xf numFmtId="0" fontId="1" fillId="4" borderId="5" xfId="5" applyFont="1" applyFill="1" applyBorder="1" applyAlignment="1">
      <alignment horizontal="left"/>
    </xf>
    <xf numFmtId="0" fontId="1" fillId="4" borderId="5" xfId="1" applyFont="1" applyFill="1" applyBorder="1" applyAlignment="1">
      <alignment horizontal="center" vertical="center" wrapText="1"/>
    </xf>
    <xf numFmtId="4" fontId="21" fillId="4" borderId="13" xfId="4" applyNumberFormat="1" applyFont="1" applyFill="1" applyBorder="1" applyAlignment="1">
      <alignment horizontal="center" wrapText="1"/>
    </xf>
    <xf numFmtId="4" fontId="8" fillId="2" borderId="11" xfId="1" applyNumberFormat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6" xfId="1" applyNumberFormat="1" applyFont="1" applyFill="1" applyBorder="1" applyAlignment="1">
      <alignment horizontal="right" vertical="center" wrapText="1"/>
    </xf>
    <xf numFmtId="4" fontId="18" fillId="0" borderId="7" xfId="1" applyNumberFormat="1" applyFont="1" applyFill="1" applyBorder="1" applyAlignment="1">
      <alignment horizontal="right" vertical="center" wrapText="1"/>
    </xf>
    <xf numFmtId="4" fontId="18" fillId="0" borderId="8" xfId="1" applyNumberFormat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7" fillId="3" borderId="7" xfId="1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righ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4"/>
  <sheetViews>
    <sheetView tabSelected="1" zoomScale="75" zoomScaleNormal="75" workbookViewId="0">
      <pane xSplit="5" ySplit="5" topLeftCell="F12" activePane="bottomRight" state="frozen"/>
      <selection pane="topRight" activeCell="F1" sqref="F1"/>
      <selection pane="bottomLeft" activeCell="A4" sqref="A4"/>
      <selection pane="bottomRight" activeCell="M6" sqref="M6:M16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65" t="s">
        <v>32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"/>
      <c r="O1" s="4"/>
      <c r="P1" s="4"/>
    </row>
    <row r="2" spans="1:16" s="1" customFormat="1" ht="18.75" x14ac:dyDescent="0.25">
      <c r="A2" s="66" t="s">
        <v>42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28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2" customFormat="1" ht="39.75" customHeight="1" x14ac:dyDescent="0.25">
      <c r="A6" s="50">
        <v>1</v>
      </c>
      <c r="B6" s="45" t="s">
        <v>12</v>
      </c>
      <c r="C6" s="57" t="s">
        <v>33</v>
      </c>
      <c r="D6" s="51">
        <v>1070467</v>
      </c>
      <c r="E6" s="53" t="s">
        <v>36</v>
      </c>
      <c r="F6" s="52" t="s">
        <v>35</v>
      </c>
      <c r="G6" s="43" t="s">
        <v>34</v>
      </c>
      <c r="H6" s="45" t="s">
        <v>31</v>
      </c>
      <c r="I6" s="43">
        <v>2010</v>
      </c>
      <c r="J6" s="49" t="s">
        <v>35</v>
      </c>
      <c r="K6" s="54" t="s">
        <v>31</v>
      </c>
      <c r="L6" s="44">
        <v>1</v>
      </c>
      <c r="M6" s="55">
        <v>1359.6</v>
      </c>
      <c r="N6" s="48"/>
      <c r="O6" s="41"/>
      <c r="P6" s="41"/>
    </row>
    <row r="7" spans="1:16" s="2" customFormat="1" ht="39" customHeight="1" x14ac:dyDescent="0.25">
      <c r="A7" s="50">
        <v>2</v>
      </c>
      <c r="B7" s="45" t="s">
        <v>12</v>
      </c>
      <c r="C7" s="57" t="s">
        <v>33</v>
      </c>
      <c r="D7" s="51">
        <v>1070473</v>
      </c>
      <c r="E7" s="53" t="s">
        <v>37</v>
      </c>
      <c r="F7" s="52" t="s">
        <v>35</v>
      </c>
      <c r="G7" s="43" t="s">
        <v>34</v>
      </c>
      <c r="H7" s="45" t="s">
        <v>31</v>
      </c>
      <c r="I7" s="43">
        <v>2010</v>
      </c>
      <c r="J7" s="49" t="s">
        <v>35</v>
      </c>
      <c r="K7" s="54" t="s">
        <v>31</v>
      </c>
      <c r="L7" s="44">
        <v>1</v>
      </c>
      <c r="M7" s="55">
        <v>1359.6</v>
      </c>
      <c r="N7" s="48"/>
      <c r="O7" s="41"/>
      <c r="P7" s="41"/>
    </row>
    <row r="8" spans="1:16" s="2" customFormat="1" ht="42" customHeight="1" x14ac:dyDescent="0.25">
      <c r="A8" s="50">
        <v>3</v>
      </c>
      <c r="B8" s="45" t="s">
        <v>12</v>
      </c>
      <c r="C8" s="57" t="s">
        <v>33</v>
      </c>
      <c r="D8" s="51">
        <v>1070474</v>
      </c>
      <c r="E8" s="53" t="s">
        <v>38</v>
      </c>
      <c r="F8" s="52" t="s">
        <v>35</v>
      </c>
      <c r="G8" s="43" t="s">
        <v>34</v>
      </c>
      <c r="H8" s="45" t="s">
        <v>31</v>
      </c>
      <c r="I8" s="43">
        <v>2010</v>
      </c>
      <c r="J8" s="49" t="s">
        <v>35</v>
      </c>
      <c r="K8" s="54" t="s">
        <v>31</v>
      </c>
      <c r="L8" s="44">
        <v>1</v>
      </c>
      <c r="M8" s="55">
        <v>1359.6</v>
      </c>
      <c r="N8" s="48"/>
      <c r="O8" s="41"/>
      <c r="P8" s="41"/>
    </row>
    <row r="9" spans="1:16" s="2" customFormat="1" ht="44.25" customHeight="1" x14ac:dyDescent="0.25">
      <c r="A9" s="50">
        <v>4</v>
      </c>
      <c r="B9" s="45" t="s">
        <v>12</v>
      </c>
      <c r="C9" s="57" t="s">
        <v>33</v>
      </c>
      <c r="D9" s="51">
        <v>60000994</v>
      </c>
      <c r="E9" s="53" t="s">
        <v>39</v>
      </c>
      <c r="F9" s="52" t="s">
        <v>35</v>
      </c>
      <c r="G9" s="43" t="s">
        <v>34</v>
      </c>
      <c r="H9" s="45" t="s">
        <v>31</v>
      </c>
      <c r="I9" s="43">
        <v>2006</v>
      </c>
      <c r="J9" s="49" t="s">
        <v>35</v>
      </c>
      <c r="K9" s="54" t="s">
        <v>31</v>
      </c>
      <c r="L9" s="44">
        <v>1</v>
      </c>
      <c r="M9" s="55">
        <v>1192.8</v>
      </c>
      <c r="N9" s="48"/>
      <c r="O9" s="41"/>
      <c r="P9" s="41"/>
    </row>
    <row r="10" spans="1:16" s="47" customFormat="1" ht="45" customHeight="1" x14ac:dyDescent="0.2">
      <c r="A10" s="50">
        <v>5</v>
      </c>
      <c r="B10" s="45" t="s">
        <v>12</v>
      </c>
      <c r="C10" s="57" t="s">
        <v>33</v>
      </c>
      <c r="D10" s="51">
        <v>1070463</v>
      </c>
      <c r="E10" s="53" t="s">
        <v>40</v>
      </c>
      <c r="F10" s="52" t="s">
        <v>35</v>
      </c>
      <c r="G10" s="43" t="s">
        <v>34</v>
      </c>
      <c r="H10" s="45" t="s">
        <v>31</v>
      </c>
      <c r="I10" s="43">
        <v>2012</v>
      </c>
      <c r="J10" s="49" t="s">
        <v>35</v>
      </c>
      <c r="K10" s="45" t="s">
        <v>31</v>
      </c>
      <c r="L10" s="44">
        <v>1</v>
      </c>
      <c r="M10" s="55">
        <v>1287.5999999999999</v>
      </c>
      <c r="N10" s="56"/>
      <c r="O10" s="46"/>
      <c r="P10" s="46"/>
    </row>
    <row r="11" spans="1:16" s="47" customFormat="1" ht="45" customHeight="1" x14ac:dyDescent="0.2">
      <c r="A11" s="50">
        <v>6</v>
      </c>
      <c r="B11" s="45" t="s">
        <v>12</v>
      </c>
      <c r="C11" s="57" t="s">
        <v>33</v>
      </c>
      <c r="D11" s="51">
        <v>1070465</v>
      </c>
      <c r="E11" s="53" t="s">
        <v>40</v>
      </c>
      <c r="F11" s="52" t="s">
        <v>35</v>
      </c>
      <c r="G11" s="43" t="s">
        <v>34</v>
      </c>
      <c r="H11" s="45" t="s">
        <v>31</v>
      </c>
      <c r="I11" s="43">
        <v>2012</v>
      </c>
      <c r="J11" s="49" t="s">
        <v>35</v>
      </c>
      <c r="K11" s="45" t="s">
        <v>31</v>
      </c>
      <c r="L11" s="44">
        <v>1</v>
      </c>
      <c r="M11" s="55">
        <v>1287.5999999999999</v>
      </c>
      <c r="N11" s="56"/>
      <c r="O11" s="46"/>
      <c r="P11" s="46"/>
    </row>
    <row r="12" spans="1:16" s="47" customFormat="1" ht="45" customHeight="1" x14ac:dyDescent="0.2">
      <c r="A12" s="50">
        <v>7</v>
      </c>
      <c r="B12" s="45" t="s">
        <v>12</v>
      </c>
      <c r="C12" s="57" t="s">
        <v>33</v>
      </c>
      <c r="D12" s="51">
        <v>1070472</v>
      </c>
      <c r="E12" s="53" t="s">
        <v>40</v>
      </c>
      <c r="F12" s="52" t="s">
        <v>35</v>
      </c>
      <c r="G12" s="43" t="s">
        <v>34</v>
      </c>
      <c r="H12" s="45" t="s">
        <v>31</v>
      </c>
      <c r="I12" s="43">
        <v>2012</v>
      </c>
      <c r="J12" s="49" t="s">
        <v>35</v>
      </c>
      <c r="K12" s="45" t="s">
        <v>31</v>
      </c>
      <c r="L12" s="44">
        <v>1</v>
      </c>
      <c r="M12" s="55">
        <v>1287.5999999999999</v>
      </c>
      <c r="N12" s="56"/>
      <c r="O12" s="46"/>
      <c r="P12" s="46"/>
    </row>
    <row r="13" spans="1:16" s="47" customFormat="1" ht="45" customHeight="1" x14ac:dyDescent="0.2">
      <c r="A13" s="50">
        <v>8</v>
      </c>
      <c r="B13" s="45" t="s">
        <v>12</v>
      </c>
      <c r="C13" s="57" t="s">
        <v>33</v>
      </c>
      <c r="D13" s="51">
        <v>1070470</v>
      </c>
      <c r="E13" s="53" t="s">
        <v>41</v>
      </c>
      <c r="F13" s="52" t="s">
        <v>35</v>
      </c>
      <c r="G13" s="43" t="s">
        <v>34</v>
      </c>
      <c r="H13" s="45" t="s">
        <v>31</v>
      </c>
      <c r="I13" s="43">
        <v>2012</v>
      </c>
      <c r="J13" s="49" t="s">
        <v>35</v>
      </c>
      <c r="K13" s="45" t="s">
        <v>31</v>
      </c>
      <c r="L13" s="44">
        <v>1</v>
      </c>
      <c r="M13" s="55">
        <v>1359.6</v>
      </c>
      <c r="N13" s="56"/>
      <c r="O13" s="46"/>
      <c r="P13" s="46"/>
    </row>
    <row r="14" spans="1:16" s="47" customFormat="1" ht="45" customHeight="1" x14ac:dyDescent="0.2">
      <c r="A14" s="50">
        <v>9</v>
      </c>
      <c r="B14" s="45" t="s">
        <v>12</v>
      </c>
      <c r="C14" s="57" t="s">
        <v>33</v>
      </c>
      <c r="D14" s="51">
        <v>1070458</v>
      </c>
      <c r="E14" s="53" t="s">
        <v>41</v>
      </c>
      <c r="F14" s="52" t="s">
        <v>35</v>
      </c>
      <c r="G14" s="43" t="s">
        <v>34</v>
      </c>
      <c r="H14" s="45"/>
      <c r="I14" s="43">
        <v>2012</v>
      </c>
      <c r="J14" s="49" t="s">
        <v>35</v>
      </c>
      <c r="K14" s="45"/>
      <c r="L14" s="44">
        <v>1</v>
      </c>
      <c r="M14" s="55">
        <v>1359.6</v>
      </c>
      <c r="N14" s="56"/>
      <c r="O14" s="46"/>
      <c r="P14" s="46"/>
    </row>
    <row r="15" spans="1:16" s="47" customFormat="1" ht="45" customHeight="1" x14ac:dyDescent="0.2">
      <c r="A15" s="50">
        <v>10</v>
      </c>
      <c r="B15" s="45" t="s">
        <v>12</v>
      </c>
      <c r="C15" s="57" t="s">
        <v>33</v>
      </c>
      <c r="D15" s="51">
        <v>1070464</v>
      </c>
      <c r="E15" s="53" t="s">
        <v>41</v>
      </c>
      <c r="F15" s="52" t="s">
        <v>35</v>
      </c>
      <c r="G15" s="43" t="s">
        <v>34</v>
      </c>
      <c r="H15" s="45" t="s">
        <v>31</v>
      </c>
      <c r="I15" s="43">
        <v>2007</v>
      </c>
      <c r="J15" s="49" t="s">
        <v>35</v>
      </c>
      <c r="K15" s="45" t="s">
        <v>31</v>
      </c>
      <c r="L15" s="44">
        <v>1</v>
      </c>
      <c r="M15" s="55">
        <v>1359.6</v>
      </c>
      <c r="N15" s="56"/>
      <c r="O15" s="46"/>
      <c r="P15" s="46"/>
    </row>
    <row r="16" spans="1:16" s="5" customFormat="1" x14ac:dyDescent="0.25">
      <c r="A16" s="68" t="s">
        <v>19</v>
      </c>
      <c r="B16" s="69"/>
      <c r="C16" s="69"/>
      <c r="D16" s="69"/>
      <c r="E16" s="69"/>
      <c r="F16" s="69"/>
      <c r="G16" s="69"/>
      <c r="H16" s="69"/>
      <c r="I16" s="69"/>
      <c r="J16" s="69"/>
      <c r="K16" s="70"/>
      <c r="L16" s="28"/>
      <c r="M16" s="6">
        <f>SUM(M6:M15)</f>
        <v>13213.2</v>
      </c>
      <c r="N16" s="6"/>
      <c r="O16" s="6" t="e">
        <f>SUM(#REF!)</f>
        <v>#REF!</v>
      </c>
      <c r="P16" s="3"/>
    </row>
    <row r="17" spans="1:16" s="8" customFormat="1" ht="36.75" customHeight="1" x14ac:dyDescent="0.25">
      <c r="A17" s="71" t="s">
        <v>20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  <c r="O17" s="35" t="e">
        <f>O16*1.2</f>
        <v>#REF!</v>
      </c>
      <c r="P17" s="35" t="s">
        <v>27</v>
      </c>
    </row>
    <row r="18" spans="1:16" x14ac:dyDescent="0.25">
      <c r="A18" s="9"/>
      <c r="B18" s="9"/>
      <c r="C18" s="9"/>
      <c r="D18" s="10"/>
      <c r="E18" s="11"/>
      <c r="F18" s="12"/>
      <c r="G18" s="9"/>
      <c r="H18" s="13"/>
      <c r="I18" s="14"/>
      <c r="J18" s="9"/>
      <c r="K18" s="9"/>
      <c r="L18" s="9"/>
    </row>
    <row r="19" spans="1:16" ht="15.75" x14ac:dyDescent="0.25">
      <c r="A19" s="9"/>
      <c r="B19" s="67" t="s">
        <v>16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</row>
    <row r="20" spans="1:16" ht="15.75" x14ac:dyDescent="0.25">
      <c r="A20" s="9"/>
      <c r="B20" s="61" t="s">
        <v>17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15.75" x14ac:dyDescent="0.25">
      <c r="A21" s="9"/>
      <c r="B21" s="61" t="s">
        <v>30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2" spans="1:16" ht="15.75" x14ac:dyDescent="0.25">
      <c r="A22" s="9"/>
      <c r="B22" s="61" t="s">
        <v>29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6" ht="37.5" customHeight="1" x14ac:dyDescent="0.25">
      <c r="A23" s="9"/>
      <c r="B23" s="61" t="s">
        <v>18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1:16" x14ac:dyDescent="0.25">
      <c r="A24" s="9"/>
      <c r="B24" s="26"/>
      <c r="C24" s="26"/>
      <c r="D24" s="26"/>
      <c r="E24" s="27"/>
      <c r="F24" s="26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6" ht="15.75" x14ac:dyDescent="0.25">
      <c r="A25" s="9"/>
      <c r="B25" s="9"/>
      <c r="C25" s="62"/>
      <c r="D25" s="62"/>
      <c r="E25" s="63"/>
      <c r="F25" s="63"/>
      <c r="G25" s="63"/>
      <c r="H25" s="64"/>
      <c r="I25" s="64"/>
      <c r="J25" s="9"/>
      <c r="K25" s="9"/>
      <c r="L25" s="9"/>
      <c r="M25" s="40"/>
    </row>
    <row r="26" spans="1:16" ht="15.75" x14ac:dyDescent="0.25">
      <c r="A26" s="9"/>
      <c r="B26" s="9"/>
      <c r="C26" s="58" t="s">
        <v>23</v>
      </c>
      <c r="D26" s="58"/>
      <c r="E26" s="58"/>
      <c r="F26" s="58"/>
      <c r="G26" s="36"/>
      <c r="H26" s="37"/>
      <c r="I26" s="37"/>
      <c r="J26" s="38"/>
      <c r="K26" s="37" t="s">
        <v>11</v>
      </c>
      <c r="L26" s="9"/>
      <c r="M26" s="40"/>
    </row>
    <row r="27" spans="1:16" x14ac:dyDescent="0.25">
      <c r="A27" s="9"/>
      <c r="B27" s="9"/>
      <c r="C27" s="59" t="s">
        <v>24</v>
      </c>
      <c r="D27" s="59" t="s">
        <v>25</v>
      </c>
      <c r="E27" s="59"/>
      <c r="F27" s="59"/>
      <c r="G27" s="60" t="s">
        <v>26</v>
      </c>
      <c r="H27" s="60"/>
      <c r="I27" s="60"/>
      <c r="J27" s="38"/>
      <c r="K27" s="39"/>
      <c r="L27" s="9"/>
      <c r="M27" s="40"/>
      <c r="N27" s="40"/>
    </row>
    <row r="28" spans="1:16" x14ac:dyDescent="0.25">
      <c r="A28" s="9"/>
      <c r="B28" s="15"/>
      <c r="C28" s="9"/>
      <c r="D28" s="10"/>
      <c r="E28" s="11"/>
      <c r="F28" s="12"/>
      <c r="G28" s="9"/>
      <c r="H28" s="13"/>
      <c r="I28" s="14"/>
      <c r="J28" s="9"/>
      <c r="K28" s="9"/>
      <c r="L28" s="9"/>
      <c r="N28" s="40"/>
    </row>
    <row r="29" spans="1:16" x14ac:dyDescent="0.25">
      <c r="A29" s="9"/>
      <c r="B29" s="15"/>
      <c r="C29" s="9"/>
      <c r="D29" s="10"/>
      <c r="E29" s="11"/>
      <c r="F29" s="12"/>
      <c r="G29" s="9"/>
      <c r="H29" s="13"/>
      <c r="I29" s="14"/>
      <c r="J29" s="9"/>
      <c r="K29" s="9"/>
      <c r="L29" s="9"/>
    </row>
    <row r="30" spans="1:16" x14ac:dyDescent="0.25">
      <c r="A30" s="9"/>
      <c r="B30" s="16"/>
      <c r="C30" s="9"/>
      <c r="D30" s="10"/>
      <c r="E30" s="11"/>
      <c r="F30" s="12"/>
      <c r="G30" s="9"/>
      <c r="H30" s="13"/>
      <c r="I30" s="14"/>
      <c r="J30" s="9"/>
      <c r="K30" s="9"/>
      <c r="L30" s="9"/>
    </row>
    <row r="31" spans="1:16" x14ac:dyDescent="0.25">
      <c r="A31" s="9"/>
      <c r="B31" s="17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6" x14ac:dyDescent="0.25">
      <c r="A32" s="9"/>
      <c r="B32" s="17"/>
      <c r="C32" s="9"/>
      <c r="D32" s="10"/>
      <c r="E32" s="11"/>
      <c r="F32" s="12"/>
      <c r="G32" s="9"/>
      <c r="H32" s="13"/>
      <c r="I32" s="14"/>
      <c r="J32" s="9"/>
      <c r="K32" s="9"/>
      <c r="L32" s="9"/>
    </row>
    <row r="33" spans="1:12" x14ac:dyDescent="0.25">
      <c r="A33" s="9"/>
      <c r="B33" s="16"/>
      <c r="C33" s="9"/>
      <c r="D33" s="10"/>
      <c r="E33" s="11"/>
      <c r="F33" s="12"/>
      <c r="G33" s="9"/>
      <c r="H33" s="13"/>
      <c r="I33" s="14"/>
      <c r="J33" s="9"/>
      <c r="K33" s="9"/>
      <c r="L33" s="9"/>
    </row>
    <row r="34" spans="1:12" x14ac:dyDescent="0.25">
      <c r="A34" s="9"/>
      <c r="B34" s="17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2" x14ac:dyDescent="0.25">
      <c r="A35" s="9"/>
      <c r="B35" s="17"/>
      <c r="C35" s="9"/>
      <c r="D35" s="10"/>
      <c r="E35" s="11"/>
      <c r="F35" s="12"/>
      <c r="G35" s="9"/>
      <c r="H35" s="13"/>
      <c r="I35" s="14"/>
      <c r="J35" s="9"/>
      <c r="K35" s="9"/>
      <c r="L35" s="9"/>
    </row>
    <row r="36" spans="1:12" x14ac:dyDescent="0.25">
      <c r="A36" s="9"/>
      <c r="B36" s="9"/>
      <c r="C36" s="9"/>
      <c r="D36" s="10"/>
      <c r="E36" s="11"/>
      <c r="F36" s="12"/>
      <c r="G36" s="9"/>
      <c r="H36" s="13"/>
      <c r="I36" s="14"/>
      <c r="J36" s="9"/>
      <c r="K36" s="9"/>
      <c r="L36" s="9"/>
    </row>
    <row r="37" spans="1:12" x14ac:dyDescent="0.25">
      <c r="A37" s="9"/>
      <c r="B37" s="9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2" x14ac:dyDescent="0.25">
      <c r="A38" s="9"/>
      <c r="B38" s="9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2" x14ac:dyDescent="0.25">
      <c r="A39" s="9"/>
      <c r="B39" s="9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2" x14ac:dyDescent="0.25">
      <c r="A40" s="9"/>
      <c r="B40" s="9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2" x14ac:dyDescent="0.25">
      <c r="A41" s="9"/>
      <c r="B41" s="9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2" x14ac:dyDescent="0.25">
      <c r="A42" s="9"/>
      <c r="B42" s="9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2" x14ac:dyDescent="0.25">
      <c r="A43" s="9"/>
      <c r="B43" s="9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2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2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2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2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2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1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1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8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8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8"/>
      <c r="F818" s="12"/>
      <c r="G818" s="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8"/>
      <c r="F819" s="12"/>
      <c r="G819" s="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8"/>
      <c r="F820" s="12"/>
      <c r="G820" s="1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8"/>
      <c r="F821" s="12"/>
      <c r="G821" s="1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8"/>
      <c r="F822" s="12"/>
      <c r="G822" s="1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8"/>
      <c r="F823" s="12"/>
      <c r="G823" s="1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1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1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1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1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10"/>
      <c r="E6351" s="18"/>
      <c r="F6351" s="12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10"/>
      <c r="E6352" s="18"/>
      <c r="F6352" s="12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20"/>
      <c r="E6353" s="18"/>
      <c r="F6353" s="21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20"/>
      <c r="E6354" s="18"/>
      <c r="F6354" s="21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20"/>
      <c r="E6355" s="18"/>
      <c r="F6355" s="21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20"/>
      <c r="E6356" s="18"/>
      <c r="F6356" s="21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20"/>
      <c r="E6357" s="18"/>
      <c r="F6357" s="21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20"/>
      <c r="E6358" s="18"/>
      <c r="F6358" s="21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20"/>
      <c r="E6359" s="18"/>
      <c r="F6359" s="21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20"/>
      <c r="E6360" s="18"/>
      <c r="F6360" s="21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0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0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0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20"/>
      <c r="E6364" s="18"/>
      <c r="F6364" s="21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20"/>
      <c r="E6365" s="18"/>
      <c r="F6365" s="21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22"/>
      <c r="E6366" s="18"/>
      <c r="F6366" s="21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22"/>
      <c r="E6367" s="18"/>
      <c r="F6367" s="21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22"/>
      <c r="E6368" s="18"/>
      <c r="F6368" s="21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2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2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A6371" s="9"/>
      <c r="B6371" s="9"/>
      <c r="C6371" s="9"/>
      <c r="D6371" s="22"/>
      <c r="E6371" s="18"/>
      <c r="F6371" s="21"/>
      <c r="G6371" s="19"/>
      <c r="H6371" s="13"/>
      <c r="I6371" s="14"/>
      <c r="J6371" s="9"/>
      <c r="K6371" s="9"/>
      <c r="L6371" s="9"/>
    </row>
    <row r="6372" spans="1:12" x14ac:dyDescent="0.25">
      <c r="A6372" s="9"/>
      <c r="B6372" s="9"/>
      <c r="C6372" s="9"/>
      <c r="D6372" s="22"/>
      <c r="E6372" s="18"/>
      <c r="F6372" s="21"/>
      <c r="G6372" s="19"/>
      <c r="H6372" s="13"/>
      <c r="I6372" s="14"/>
      <c r="J6372" s="9"/>
      <c r="K6372" s="9"/>
      <c r="L6372" s="9"/>
    </row>
    <row r="6373" spans="1:12" x14ac:dyDescent="0.25">
      <c r="F6373" s="12"/>
    </row>
    <row r="6374" spans="1:12" x14ac:dyDescent="0.25">
      <c r="F6374" s="12"/>
    </row>
    <row r="6375" spans="1:12" x14ac:dyDescent="0.25">
      <c r="F6375" s="12"/>
    </row>
    <row r="6376" spans="1:12" x14ac:dyDescent="0.25">
      <c r="F6376" s="12"/>
    </row>
    <row r="6377" spans="1:12" x14ac:dyDescent="0.25">
      <c r="F6377" s="12"/>
    </row>
    <row r="6378" spans="1:12" x14ac:dyDescent="0.25">
      <c r="F6378" s="12"/>
    </row>
    <row r="6379" spans="1:12" x14ac:dyDescent="0.25">
      <c r="F6379" s="12"/>
    </row>
    <row r="6380" spans="1:12" x14ac:dyDescent="0.25">
      <c r="F6380" s="12"/>
    </row>
    <row r="6381" spans="1:12" x14ac:dyDescent="0.25">
      <c r="F6381" s="12"/>
    </row>
    <row r="6382" spans="1:12" x14ac:dyDescent="0.25">
      <c r="F6382" s="12"/>
    </row>
    <row r="6383" spans="1:12" x14ac:dyDescent="0.25">
      <c r="F6383" s="12"/>
    </row>
    <row r="6384" spans="1:12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23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23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  <row r="6883" spans="6:6" x14ac:dyDescent="0.25">
      <c r="F6883" s="12"/>
    </row>
    <row r="6884" spans="6:6" x14ac:dyDescent="0.25">
      <c r="F6884" s="12"/>
    </row>
  </sheetData>
  <autoFilter ref="A4:P4"/>
  <mergeCells count="15">
    <mergeCell ref="A1:M1"/>
    <mergeCell ref="A2:M2"/>
    <mergeCell ref="B19:P19"/>
    <mergeCell ref="B20:P20"/>
    <mergeCell ref="B21:P21"/>
    <mergeCell ref="A16:K16"/>
    <mergeCell ref="A17:N17"/>
    <mergeCell ref="C26:F26"/>
    <mergeCell ref="C27:F27"/>
    <mergeCell ref="G27:I27"/>
    <mergeCell ref="B22:P22"/>
    <mergeCell ref="B23:P23"/>
    <mergeCell ref="C25:D25"/>
    <mergeCell ref="E25:G25"/>
    <mergeCell ref="H25:I2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B18:C18 B45:C6372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№15-10.20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2020-11-17T08:47:03Z</dcterms:modified>
</cp:coreProperties>
</file>